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aurentiu\Desktop\"/>
    </mc:Choice>
  </mc:AlternateContent>
  <bookViews>
    <workbookView xWindow="0" yWindow="0" windowWidth="20415" windowHeight="7320"/>
  </bookViews>
  <sheets>
    <sheet name="STAT 2018 CU FORMULE" sheetId="1" r:id="rId1"/>
    <sheet name="STAT 2018 GOL" sheetId="8" state="hidden" r:id="rId2"/>
    <sheet name="deduceri" sheetId="9" state="hidden" r:id="rId3"/>
  </sheets>
  <definedNames>
    <definedName name="_xlnm.Print_Area" localSheetId="0">'STAT 2018 CU FORMULE'!$A$1:$W$28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1" i="1" l="1"/>
  <c r="M11" i="1"/>
  <c r="N11" i="1"/>
  <c r="O11" i="1"/>
  <c r="P11" i="1"/>
  <c r="Q11" i="1"/>
  <c r="R11" i="1" s="1"/>
  <c r="S11" i="1" s="1"/>
  <c r="T11" i="1" s="1"/>
  <c r="V11" i="1" s="1"/>
  <c r="L12" i="1"/>
  <c r="M12" i="1"/>
  <c r="N12" i="1"/>
  <c r="O12" i="1"/>
  <c r="P12" i="1"/>
  <c r="Q12" i="1"/>
  <c r="R12" i="1" s="1"/>
  <c r="S12" i="1" s="1"/>
  <c r="T12" i="1" s="1"/>
  <c r="V12" i="1" s="1"/>
  <c r="L13" i="1"/>
  <c r="P13" i="1" s="1"/>
  <c r="M13" i="1"/>
  <c r="N13" i="1"/>
  <c r="O13" i="1"/>
  <c r="Q13" i="1"/>
  <c r="L14" i="1"/>
  <c r="P14" i="1" s="1"/>
  <c r="M14" i="1"/>
  <c r="N14" i="1"/>
  <c r="O14" i="1"/>
  <c r="Q14" i="1"/>
  <c r="N10" i="1"/>
  <c r="L10" i="1"/>
  <c r="O10" i="1"/>
  <c r="M10" i="1"/>
  <c r="M15" i="1" s="1"/>
  <c r="T22" i="1" s="1"/>
  <c r="R14" i="1" l="1"/>
  <c r="S14" i="1" s="1"/>
  <c r="T14" i="1" s="1"/>
  <c r="V14" i="1" s="1"/>
  <c r="R13" i="1"/>
  <c r="S13" i="1" s="1"/>
  <c r="T13" i="1" s="1"/>
  <c r="V13" i="1" s="1"/>
  <c r="O15" i="1"/>
  <c r="T21" i="1" s="1"/>
  <c r="L15" i="1"/>
  <c r="E20" i="1" s="1"/>
  <c r="N15" i="1"/>
  <c r="E21" i="1" s="1"/>
  <c r="Q10" i="1"/>
  <c r="U15" i="1"/>
  <c r="K15" i="1"/>
  <c r="T20" i="1" s="1"/>
  <c r="T23" i="1" s="1"/>
  <c r="Q15" i="1" l="1"/>
  <c r="P10" i="1"/>
  <c r="R10" i="1" l="1"/>
  <c r="S10" i="1" s="1"/>
  <c r="P15" i="1"/>
  <c r="R15" i="1" l="1"/>
  <c r="S15" i="1" l="1"/>
  <c r="E22" i="1" s="1"/>
  <c r="E23" i="1" s="1"/>
  <c r="F25" i="1" s="1"/>
  <c r="T10" i="1"/>
  <c r="V10" i="1" l="1"/>
  <c r="V15" i="1" s="1"/>
  <c r="T15" i="1"/>
  <c r="P25" i="1" s="1"/>
</calcChain>
</file>

<file path=xl/sharedStrings.xml><?xml version="1.0" encoding="utf-8"?>
<sst xmlns="http://schemas.openxmlformats.org/spreadsheetml/2006/main" count="85" uniqueCount="59">
  <si>
    <t>Asociatia de Proprietari bl._________</t>
  </si>
  <si>
    <t>Str. ......................................................... nr. ..........</t>
  </si>
  <si>
    <t>Cod Fiscal _____________________</t>
  </si>
  <si>
    <r>
      <t xml:space="preserve">   </t>
    </r>
    <r>
      <rPr>
        <b/>
        <u/>
        <sz val="12"/>
        <rFont val="Arial"/>
        <family val="2"/>
      </rPr>
      <t>STAT DE SALARII</t>
    </r>
  </si>
  <si>
    <t>Contracte individuale de munca cu timp integral (sau partial)</t>
  </si>
  <si>
    <t>Nr. crt.</t>
  </si>
  <si>
    <t>Numele si Prenumele / Cod Numeric Personal</t>
  </si>
  <si>
    <t>Functia</t>
  </si>
  <si>
    <t>Salariu Brut</t>
  </si>
  <si>
    <t>Deduceri</t>
  </si>
  <si>
    <t>TOTAL</t>
  </si>
  <si>
    <t>Centralizator viramente catre bugetul de stat</t>
  </si>
  <si>
    <t>Angajati</t>
  </si>
  <si>
    <t>Angajator</t>
  </si>
  <si>
    <t>Total(col5)</t>
  </si>
  <si>
    <t>Total(col4)</t>
  </si>
  <si>
    <t>TOTAL 1</t>
  </si>
  <si>
    <t xml:space="preserve">                  TOTAL 2</t>
  </si>
  <si>
    <t>Presedinte Asociatie</t>
  </si>
  <si>
    <t>Comisie de Cenzori</t>
  </si>
  <si>
    <t>Intocmit - contabil</t>
  </si>
  <si>
    <t>Avans</t>
  </si>
  <si>
    <t>Semna-tura</t>
  </si>
  <si>
    <t xml:space="preserve">           Luna _____________________ Anul _______           </t>
  </si>
  <si>
    <t>CAS   25%</t>
  </si>
  <si>
    <t>CASS 10%</t>
  </si>
  <si>
    <t>Venit    net (col.3-4-5)</t>
  </si>
  <si>
    <t>Venit            impozabil (col.6-7)</t>
  </si>
  <si>
    <t>Salariul net (col.6-9)</t>
  </si>
  <si>
    <t>Rest de plata (col.10-11)</t>
  </si>
  <si>
    <t>Impozit 10% (col.8*10%)</t>
  </si>
  <si>
    <t>CAM 2,25%</t>
  </si>
  <si>
    <t>(Total(col3))X2.25%</t>
  </si>
  <si>
    <t>CAS 25%</t>
  </si>
  <si>
    <t>Impozit 10%</t>
  </si>
  <si>
    <t>Total(col9)</t>
  </si>
  <si>
    <t>TOTAL GENERAL OBLIGATII = TOTAL 1+ TOTAL 2 =</t>
  </si>
  <si>
    <t>CASS   10%</t>
  </si>
  <si>
    <r>
      <t xml:space="preserve">   </t>
    </r>
    <r>
      <rPr>
        <b/>
        <u/>
        <sz val="12"/>
        <rFont val="Arial"/>
        <family val="2"/>
      </rPr>
      <t>STAT DE SALARII (SIMULARI VENITURI INCEPAND CU 01.01.2018)</t>
    </r>
  </si>
  <si>
    <t>Beneficiaza de deducere personala</t>
  </si>
  <si>
    <t>Nr.persoane in intretinere</t>
  </si>
  <si>
    <t>CASS 10% si CAS 25% calculat la salariul minim brut</t>
  </si>
  <si>
    <t>Contracte de munca (integral / partial), functia de baza sau nu + contracte de mandat (interval venituri:   1 leu - 3600 lei brut)</t>
  </si>
  <si>
    <t>Deducere personala    (1 - 3600 lei)</t>
  </si>
  <si>
    <t>Scutit de impozit 10%</t>
  </si>
  <si>
    <t>Salarii brute+contributii Angajator =</t>
  </si>
  <si>
    <t>Venit    net (col.7-8-9)</t>
  </si>
  <si>
    <t>Venit            impozabil (col.10-11)</t>
  </si>
  <si>
    <t>Impozit 10% (col.12*10%)</t>
  </si>
  <si>
    <t>Salariul net (col.10-13)</t>
  </si>
  <si>
    <t>Rest de plata (col.14-15)</t>
  </si>
  <si>
    <t>(Total(col7))X2.25%</t>
  </si>
  <si>
    <t>Total(col8)</t>
  </si>
  <si>
    <t>Total(col13)</t>
  </si>
  <si>
    <t>SALARIU MINIM BRUT</t>
  </si>
  <si>
    <t>dif cas angajator</t>
  </si>
  <si>
    <t>dif cass angajator</t>
  </si>
  <si>
    <t>Diferenta CASS (contract partial si se aplica baza minima)</t>
  </si>
  <si>
    <t>Diferenta CAS (contract partial si se aplica baza minima)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</si>
</sst>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lei-418]"/>
  </numFmts>
  <fonts count="12" x14ac:knownFonts="1">
    <font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/>
      <sz val="10"/>
      <name val="Arial Black"/>
      <family val="2"/>
    </font>
    <font>
      <u/>
      <sz val="10"/>
      <name val="Arial"/>
      <family val="2"/>
    </font>
    <font>
      <sz val="9.5"/>
      <name val="Arial"/>
      <family val="2"/>
    </font>
    <font>
      <b/>
      <sz val="9.5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2" xfId="0" applyFont="1" applyBorder="1" applyAlignment="1">
      <alignment horizontal="center"/>
    </xf>
    <xf numFmtId="1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4" xfId="0" applyFont="1" applyBorder="1"/>
    <xf numFmtId="0" fontId="3" fillId="0" borderId="4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1" fontId="0" fillId="0" borderId="7" xfId="0" applyNumberFormat="1" applyBorder="1"/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6" xfId="0" applyFont="1" applyBorder="1"/>
    <xf numFmtId="0" fontId="7" fillId="0" borderId="8" xfId="0" applyFont="1" applyBorder="1" applyAlignment="1">
      <alignment horizontal="center"/>
    </xf>
    <xf numFmtId="0" fontId="7" fillId="0" borderId="2" xfId="0" applyFont="1" applyBorder="1"/>
    <xf numFmtId="1" fontId="0" fillId="0" borderId="9" xfId="0" applyNumberFormat="1" applyBorder="1"/>
    <xf numFmtId="0" fontId="0" fillId="0" borderId="8" xfId="0" applyBorder="1" applyAlignment="1">
      <alignment horizontal="center"/>
    </xf>
    <xf numFmtId="1" fontId="3" fillId="0" borderId="1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right"/>
    </xf>
    <xf numFmtId="0" fontId="2" fillId="0" borderId="0" xfId="0" applyFont="1"/>
    <xf numFmtId="0" fontId="3" fillId="0" borderId="0" xfId="0" applyFont="1"/>
    <xf numFmtId="0" fontId="9" fillId="0" borderId="0" xfId="0" applyFont="1"/>
    <xf numFmtId="0" fontId="0" fillId="0" borderId="6" xfId="0" applyBorder="1"/>
    <xf numFmtId="1" fontId="3" fillId="0" borderId="10" xfId="0" applyNumberFormat="1" applyFont="1" applyBorder="1"/>
    <xf numFmtId="1" fontId="0" fillId="0" borderId="0" xfId="0" applyNumberFormat="1" applyBorder="1"/>
    <xf numFmtId="1" fontId="3" fillId="0" borderId="0" xfId="0" applyNumberFormat="1" applyFont="1" applyBorder="1"/>
    <xf numFmtId="1" fontId="3" fillId="0" borderId="2" xfId="0" applyNumberFormat="1" applyFont="1" applyBorder="1" applyAlignment="1">
      <alignment horizontal="right"/>
    </xf>
    <xf numFmtId="164" fontId="10" fillId="0" borderId="0" xfId="0" applyNumberFormat="1" applyFont="1" applyBorder="1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3" xfId="0" applyNumberFormat="1" applyBorder="1" applyAlignment="1">
      <alignment vertical="center"/>
    </xf>
    <xf numFmtId="1" fontId="0" fillId="0" borderId="2" xfId="0" applyNumberFormat="1" applyBorder="1" applyAlignment="1">
      <alignment vertical="center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Protection="1"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protection locked="0"/>
    </xf>
    <xf numFmtId="0" fontId="3" fillId="0" borderId="17" xfId="0" applyFont="1" applyBorder="1" applyAlignment="1" applyProtection="1">
      <protection locked="0"/>
    </xf>
    <xf numFmtId="0" fontId="3" fillId="0" borderId="18" xfId="0" applyFont="1" applyBorder="1" applyAlignment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1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4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1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6" xfId="0" applyFont="1" applyBorder="1" applyProtection="1"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1" fontId="3" fillId="0" borderId="0" xfId="0" applyNumberFormat="1" applyFont="1" applyBorder="1" applyAlignment="1" applyProtection="1">
      <alignment vertical="center"/>
      <protection locked="0"/>
    </xf>
    <xf numFmtId="1" fontId="3" fillId="0" borderId="0" xfId="0" applyNumberFormat="1" applyFont="1" applyBorder="1" applyProtection="1"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9" fillId="0" borderId="0" xfId="0" applyFont="1" applyProtection="1">
      <protection locked="0"/>
    </xf>
    <xf numFmtId="1" fontId="0" fillId="0" borderId="7" xfId="0" applyNumberFormat="1" applyBorder="1" applyProtection="1"/>
    <xf numFmtId="1" fontId="0" fillId="0" borderId="9" xfId="0" applyNumberFormat="1" applyBorder="1" applyProtection="1"/>
    <xf numFmtId="1" fontId="3" fillId="0" borderId="10" xfId="0" applyNumberFormat="1" applyFont="1" applyBorder="1" applyAlignment="1" applyProtection="1">
      <alignment vertical="center"/>
    </xf>
    <xf numFmtId="1" fontId="3" fillId="0" borderId="10" xfId="0" applyNumberFormat="1" applyFont="1" applyBorder="1" applyProtection="1"/>
    <xf numFmtId="164" fontId="10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left"/>
    </xf>
    <xf numFmtId="1" fontId="11" fillId="2" borderId="12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/>
    </xf>
    <xf numFmtId="1" fontId="11" fillId="0" borderId="19" xfId="0" applyNumberFormat="1" applyFont="1" applyFill="1" applyBorder="1" applyAlignment="1" applyProtection="1">
      <alignment horizontal="center" vertical="center"/>
    </xf>
    <xf numFmtId="1" fontId="1" fillId="0" borderId="3" xfId="0" applyNumberFormat="1" applyFont="1" applyBorder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1" fontId="1" fillId="2" borderId="3" xfId="0" applyNumberFormat="1" applyFont="1" applyFill="1" applyBorder="1" applyAlignment="1" applyProtection="1">
      <alignment horizontal="center"/>
    </xf>
    <xf numFmtId="0" fontId="9" fillId="0" borderId="16" xfId="0" applyFont="1" applyBorder="1" applyAlignment="1" applyProtection="1">
      <protection locked="0"/>
    </xf>
    <xf numFmtId="0" fontId="9" fillId="0" borderId="25" xfId="0" applyFont="1" applyBorder="1" applyAlignment="1" applyProtection="1">
      <protection locked="0"/>
    </xf>
    <xf numFmtId="0" fontId="9" fillId="0" borderId="26" xfId="0" applyFont="1" applyBorder="1" applyAlignment="1" applyProtection="1">
      <protection locked="0"/>
    </xf>
    <xf numFmtId="0" fontId="9" fillId="0" borderId="27" xfId="0" applyFont="1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9" fillId="0" borderId="2" xfId="0" applyFont="1" applyBorder="1" applyAlignment="1">
      <alignment horizontal="left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D$10" lockText="1" noThreeD="1"/>
</file>

<file path=xl/ctrlProps/ctrlProp2.xml><?xml version="1.0" encoding="utf-8"?>
<formControlPr xmlns="http://schemas.microsoft.com/office/spreadsheetml/2009/9/main" objectType="CheckBox" checked="Checked" fmlaLink="$G$10" lockText="1" noThreeD="1"/>
</file>

<file path=xl/ctrlProps/ctrlProp3.xml><?xml version="1.0" encoding="utf-8"?>
<formControlPr xmlns="http://schemas.microsoft.com/office/spreadsheetml/2009/9/main" objectType="CheckBox" fmlaLink="D11" lockText="1" noThreeD="1"/>
</file>

<file path=xl/ctrlProps/ctrlProp4.xml><?xml version="1.0" encoding="utf-8"?>
<formControlPr xmlns="http://schemas.microsoft.com/office/spreadsheetml/2009/9/main" objectType="CheckBox" fmlaLink="G11" lockText="1" noThreeD="1"/>
</file>

<file path=xl/ctrlProps/ctrlProp5.xml><?xml version="1.0" encoding="utf-8"?>
<formControlPr xmlns="http://schemas.microsoft.com/office/spreadsheetml/2009/9/main" objectType="CheckBox" fmlaLink="$D$10" lockText="1" noThreeD="1"/>
</file>

<file path=xl/ctrlProps/ctrlProp6.xml><?xml version="1.0" encoding="utf-8"?>
<formControlPr xmlns="http://schemas.microsoft.com/office/spreadsheetml/2009/9/main" objectType="CheckBox" checked="Checked" fmlaLink="$G$10" lockText="1" noThreeD="1"/>
</file>

<file path=xl/ctrlProps/ctrlProp7.xml><?xml version="1.0" encoding="utf-8"?>
<formControlPr xmlns="http://schemas.microsoft.com/office/spreadsheetml/2009/9/main" objectType="CheckBox" fmlaLink="$D$10" lockText="1" noThreeD="1"/>
</file>

<file path=xl/ctrlProps/ctrlProp8.xml><?xml version="1.0" encoding="utf-8"?>
<formControlPr xmlns="http://schemas.microsoft.com/office/spreadsheetml/2009/9/main" objectType="CheckBox" checked="Checked" fmlaLink="$G$10" lockText="1" noThreeD="1"/>
</file>

<file path=xl/ctrlProps/ctrlProp9.xml><?xml version="1.0" encoding="utf-8"?>
<formControlPr xmlns="http://schemas.microsoft.com/office/spreadsheetml/2009/9/main" objectType="CheckBox" fmlaLink="D12" lockText="1" noThreeD="1"/>
</file>

<file path=xl/ctrlProps/ctrlProp10.xml><?xml version="1.0" encoding="utf-8"?>
<formControlPr xmlns="http://schemas.microsoft.com/office/spreadsheetml/2009/9/main" objectType="CheckBox" fmlaLink="G12" lockText="1" noThreeD="1"/>
</file>

<file path=xl/ctrlProps/ctrlProp11.xml><?xml version="1.0" encoding="utf-8"?>
<formControlPr xmlns="http://schemas.microsoft.com/office/spreadsheetml/2009/9/main" objectType="CheckBox" fmlaLink="D13" lockText="1" noThreeD="1"/>
</file>

<file path=xl/ctrlProps/ctrlProp12.xml><?xml version="1.0" encoding="utf-8"?>
<formControlPr xmlns="http://schemas.microsoft.com/office/spreadsheetml/2009/9/main" objectType="CheckBox" fmlaLink="G13" lockText="1" noThreeD="1"/>
</file>

<file path=xl/ctrlProps/ctrlProp13.xml><?xml version="1.0" encoding="utf-8"?>
<formControlPr xmlns="http://schemas.microsoft.com/office/spreadsheetml/2009/9/main" objectType="CheckBox" fmlaLink="$I$10" lockText="1" noThreeD="1"/>
</file>

<file path=xl/ctrlProps/ctrlProp14.xml><?xml version="1.0" encoding="utf-8"?>
<formControlPr xmlns="http://schemas.microsoft.com/office/spreadsheetml/2009/9/main" objectType="CheckBox" fmlaLink="I11" lockText="1" noThreeD="1"/>
</file>

<file path=xl/ctrlProps/ctrlProp15.xml><?xml version="1.0" encoding="utf-8"?>
<formControlPr xmlns="http://schemas.microsoft.com/office/spreadsheetml/2009/9/main" objectType="CheckBox" fmlaLink="I12" lockText="1" noThreeD="1"/>
</file>

<file path=xl/ctrlProps/ctrlProp16.xml><?xml version="1.0" encoding="utf-8"?>
<formControlPr xmlns="http://schemas.microsoft.com/office/spreadsheetml/2009/9/main" objectType="CheckBox" fmlaLink="I13" lockText="1" noThreeD="1"/>
</file>

<file path=xl/ctrlProps/ctrlProp17.xml><?xml version="1.0" encoding="utf-8"?>
<formControlPr xmlns="http://schemas.microsoft.com/office/spreadsheetml/2009/9/main" objectType="CheckBox" fmlaLink="$D$10" lockText="1" noThreeD="1"/>
</file>

<file path=xl/ctrlProps/ctrlProp18.xml><?xml version="1.0" encoding="utf-8"?>
<formControlPr xmlns="http://schemas.microsoft.com/office/spreadsheetml/2009/9/main" objectType="CheckBox" checked="Checked" fmlaLink="$G$10" lockText="1" noThreeD="1"/>
</file>

<file path=xl/ctrlProps/ctrlProp19.xml><?xml version="1.0" encoding="utf-8"?>
<formControlPr xmlns="http://schemas.microsoft.com/office/spreadsheetml/2009/9/main" objectType="CheckBox" fmlaLink="D14" lockText="1" noThreeD="1"/>
</file>

<file path=xl/ctrlProps/ctrlProp20.xml><?xml version="1.0" encoding="utf-8"?>
<formControlPr xmlns="http://schemas.microsoft.com/office/spreadsheetml/2009/9/main" objectType="CheckBox" fmlaLink="G14" lockText="1" noThreeD="1"/>
</file>

<file path=xl/ctrlProps/ctrlProp21.xml><?xml version="1.0" encoding="utf-8"?>
<formControlPr xmlns="http://schemas.microsoft.com/office/spreadsheetml/2009/9/main" objectType="CheckBox" fmlaLink="I14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9</xdr:row>
          <xdr:rowOff>180975</xdr:rowOff>
        </xdr:from>
        <xdr:to>
          <xdr:col>4</xdr:col>
          <xdr:colOff>38100</xdr:colOff>
          <xdr:row>9</xdr:row>
          <xdr:rowOff>771525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9</xdr:row>
          <xdr:rowOff>228600</xdr:rowOff>
        </xdr:from>
        <xdr:to>
          <xdr:col>5</xdr:col>
          <xdr:colOff>647700</xdr:colOff>
          <xdr:row>9</xdr:row>
          <xdr:rowOff>714375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10</xdr:row>
          <xdr:rowOff>180975</xdr:rowOff>
        </xdr:from>
        <xdr:to>
          <xdr:col>4</xdr:col>
          <xdr:colOff>38100</xdr:colOff>
          <xdr:row>10</xdr:row>
          <xdr:rowOff>771525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10</xdr:row>
          <xdr:rowOff>228600</xdr:rowOff>
        </xdr:from>
        <xdr:to>
          <xdr:col>5</xdr:col>
          <xdr:colOff>647700</xdr:colOff>
          <xdr:row>10</xdr:row>
          <xdr:rowOff>714375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11</xdr:row>
          <xdr:rowOff>180975</xdr:rowOff>
        </xdr:from>
        <xdr:to>
          <xdr:col>4</xdr:col>
          <xdr:colOff>38100</xdr:colOff>
          <xdr:row>11</xdr:row>
          <xdr:rowOff>771525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11</xdr:row>
          <xdr:rowOff>228600</xdr:rowOff>
        </xdr:from>
        <xdr:to>
          <xdr:col>5</xdr:col>
          <xdr:colOff>647700</xdr:colOff>
          <xdr:row>11</xdr:row>
          <xdr:rowOff>714375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12</xdr:row>
          <xdr:rowOff>180975</xdr:rowOff>
        </xdr:from>
        <xdr:to>
          <xdr:col>4</xdr:col>
          <xdr:colOff>38100</xdr:colOff>
          <xdr:row>12</xdr:row>
          <xdr:rowOff>771525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12</xdr:row>
          <xdr:rowOff>228600</xdr:rowOff>
        </xdr:from>
        <xdr:to>
          <xdr:col>5</xdr:col>
          <xdr:colOff>647700</xdr:colOff>
          <xdr:row>12</xdr:row>
          <xdr:rowOff>714375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11</xdr:row>
          <xdr:rowOff>180975</xdr:rowOff>
        </xdr:from>
        <xdr:to>
          <xdr:col>4</xdr:col>
          <xdr:colOff>38100</xdr:colOff>
          <xdr:row>11</xdr:row>
          <xdr:rowOff>771525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11</xdr:row>
          <xdr:rowOff>228600</xdr:rowOff>
        </xdr:from>
        <xdr:to>
          <xdr:col>5</xdr:col>
          <xdr:colOff>647700</xdr:colOff>
          <xdr:row>11</xdr:row>
          <xdr:rowOff>714375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12</xdr:row>
          <xdr:rowOff>180975</xdr:rowOff>
        </xdr:from>
        <xdr:to>
          <xdr:col>4</xdr:col>
          <xdr:colOff>38100</xdr:colOff>
          <xdr:row>12</xdr:row>
          <xdr:rowOff>771525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12</xdr:row>
          <xdr:rowOff>228600</xdr:rowOff>
        </xdr:from>
        <xdr:to>
          <xdr:col>5</xdr:col>
          <xdr:colOff>647700</xdr:colOff>
          <xdr:row>12</xdr:row>
          <xdr:rowOff>714375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9</xdr:row>
          <xdr:rowOff>238125</xdr:rowOff>
        </xdr:from>
        <xdr:to>
          <xdr:col>9</xdr:col>
          <xdr:colOff>38100</xdr:colOff>
          <xdr:row>9</xdr:row>
          <xdr:rowOff>704850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10</xdr:row>
          <xdr:rowOff>238125</xdr:rowOff>
        </xdr:from>
        <xdr:to>
          <xdr:col>9</xdr:col>
          <xdr:colOff>38100</xdr:colOff>
          <xdr:row>10</xdr:row>
          <xdr:rowOff>704850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11</xdr:row>
          <xdr:rowOff>238125</xdr:rowOff>
        </xdr:from>
        <xdr:to>
          <xdr:col>9</xdr:col>
          <xdr:colOff>38100</xdr:colOff>
          <xdr:row>11</xdr:row>
          <xdr:rowOff>704850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12</xdr:row>
          <xdr:rowOff>238125</xdr:rowOff>
        </xdr:from>
        <xdr:to>
          <xdr:col>9</xdr:col>
          <xdr:colOff>38100</xdr:colOff>
          <xdr:row>12</xdr:row>
          <xdr:rowOff>704850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13</xdr:row>
          <xdr:rowOff>180975</xdr:rowOff>
        </xdr:from>
        <xdr:to>
          <xdr:col>4</xdr:col>
          <xdr:colOff>38100</xdr:colOff>
          <xdr:row>13</xdr:row>
          <xdr:rowOff>771525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13</xdr:row>
          <xdr:rowOff>228600</xdr:rowOff>
        </xdr:from>
        <xdr:to>
          <xdr:col>5</xdr:col>
          <xdr:colOff>647700</xdr:colOff>
          <xdr:row>13</xdr:row>
          <xdr:rowOff>714375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13</xdr:row>
          <xdr:rowOff>180975</xdr:rowOff>
        </xdr:from>
        <xdr:to>
          <xdr:col>4</xdr:col>
          <xdr:colOff>38100</xdr:colOff>
          <xdr:row>13</xdr:row>
          <xdr:rowOff>771525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13</xdr:row>
          <xdr:rowOff>228600</xdr:rowOff>
        </xdr:from>
        <xdr:to>
          <xdr:col>5</xdr:col>
          <xdr:colOff>647700</xdr:colOff>
          <xdr:row>13</xdr:row>
          <xdr:rowOff>714375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13</xdr:row>
          <xdr:rowOff>238125</xdr:rowOff>
        </xdr:from>
        <xdr:to>
          <xdr:col>9</xdr:col>
          <xdr:colOff>38100</xdr:colOff>
          <xdr:row>13</xdr:row>
          <xdr:rowOff>704850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tabSelected="1" zoomScale="55" zoomScaleNormal="55" workbookViewId="0">
      <selection activeCell="N10" sqref="N10"/>
    </sheetView>
  </sheetViews>
  <sheetFormatPr defaultRowHeight="12.75" x14ac:dyDescent="0.2"/>
  <cols>
    <col min="1" max="1" width="5.140625" style="43" customWidth="1"/>
    <col min="2" max="2" width="26.7109375" style="43" customWidth="1"/>
    <col min="3" max="3" width="12.7109375" style="43" customWidth="1"/>
    <col min="4" max="4" width="9.7109375" style="43" hidden="1" customWidth="1"/>
    <col min="5" max="5" width="12.28515625" style="43" customWidth="1"/>
    <col min="6" max="6" width="10.140625" style="43" customWidth="1"/>
    <col min="7" max="7" width="9.140625" style="43" hidden="1" customWidth="1"/>
    <col min="8" max="8" width="10.140625" style="43" customWidth="1"/>
    <col min="9" max="9" width="10.140625" style="43" hidden="1" customWidth="1"/>
    <col min="10" max="11" width="10.140625" style="43" customWidth="1"/>
    <col min="12" max="13" width="10.85546875" style="43" customWidth="1"/>
    <col min="14" max="15" width="9.5703125" style="43" customWidth="1"/>
    <col min="16" max="16" width="11.7109375" style="43" customWidth="1"/>
    <col min="17" max="17" width="12.5703125" style="43" customWidth="1"/>
    <col min="18" max="18" width="11.28515625" style="43" customWidth="1"/>
    <col min="19" max="19" width="12" style="43" customWidth="1"/>
    <col min="20" max="20" width="11.5703125" style="43" customWidth="1"/>
    <col min="21" max="21" width="9.85546875" style="43" customWidth="1"/>
    <col min="22" max="22" width="10" style="43" customWidth="1"/>
    <col min="23" max="23" width="8.42578125" style="43" customWidth="1"/>
    <col min="24" max="16384" width="9.140625" style="43"/>
  </cols>
  <sheetData>
    <row r="1" spans="1:23" x14ac:dyDescent="0.2">
      <c r="A1" s="43" t="s">
        <v>0</v>
      </c>
      <c r="T1" s="43" t="s">
        <v>54</v>
      </c>
      <c r="V1" s="43">
        <v>2080</v>
      </c>
    </row>
    <row r="2" spans="1:23" x14ac:dyDescent="0.2">
      <c r="A2" s="43" t="s">
        <v>1</v>
      </c>
    </row>
    <row r="3" spans="1:23" x14ac:dyDescent="0.2">
      <c r="A3" s="43" t="s">
        <v>2</v>
      </c>
    </row>
    <row r="4" spans="1:23" ht="15.75" x14ac:dyDescent="0.25">
      <c r="A4" s="106" t="s">
        <v>38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23" ht="15.75" x14ac:dyDescent="0.25">
      <c r="A5" s="107" t="s">
        <v>42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</row>
    <row r="6" spans="1:23" ht="15.75" x14ac:dyDescent="0.25">
      <c r="A6" s="106" t="s">
        <v>23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</row>
    <row r="8" spans="1:23" ht="89.25" x14ac:dyDescent="0.2">
      <c r="A8" s="44" t="s">
        <v>5</v>
      </c>
      <c r="B8" s="45" t="s">
        <v>6</v>
      </c>
      <c r="C8" s="46" t="s">
        <v>39</v>
      </c>
      <c r="D8" s="47"/>
      <c r="E8" s="46" t="s">
        <v>40</v>
      </c>
      <c r="F8" s="46" t="s">
        <v>41</v>
      </c>
      <c r="G8" s="46"/>
      <c r="H8" s="46" t="s">
        <v>44</v>
      </c>
      <c r="I8" s="46"/>
      <c r="J8" s="48" t="s">
        <v>7</v>
      </c>
      <c r="K8" s="46" t="s">
        <v>8</v>
      </c>
      <c r="L8" s="46" t="s">
        <v>37</v>
      </c>
      <c r="M8" s="46" t="s">
        <v>56</v>
      </c>
      <c r="N8" s="46" t="s">
        <v>33</v>
      </c>
      <c r="O8" s="46" t="s">
        <v>55</v>
      </c>
      <c r="P8" s="46" t="s">
        <v>46</v>
      </c>
      <c r="Q8" s="49" t="s">
        <v>43</v>
      </c>
      <c r="R8" s="44" t="s">
        <v>47</v>
      </c>
      <c r="S8" s="44" t="s">
        <v>48</v>
      </c>
      <c r="T8" s="44" t="s">
        <v>49</v>
      </c>
      <c r="U8" s="44" t="s">
        <v>21</v>
      </c>
      <c r="V8" s="44" t="s">
        <v>50</v>
      </c>
      <c r="W8" s="44" t="s">
        <v>22</v>
      </c>
    </row>
    <row r="9" spans="1:23" x14ac:dyDescent="0.2">
      <c r="A9" s="50">
        <v>0</v>
      </c>
      <c r="B9" s="51">
        <v>1</v>
      </c>
      <c r="C9" s="52">
        <v>2</v>
      </c>
      <c r="D9" s="52"/>
      <c r="E9" s="52">
        <v>3</v>
      </c>
      <c r="F9" s="52">
        <v>4</v>
      </c>
      <c r="G9" s="52"/>
      <c r="H9" s="52">
        <v>5</v>
      </c>
      <c r="I9" s="52"/>
      <c r="J9" s="52">
        <v>6</v>
      </c>
      <c r="K9" s="52">
        <v>7</v>
      </c>
      <c r="L9" s="52">
        <v>8</v>
      </c>
      <c r="M9" s="52"/>
      <c r="N9" s="52">
        <v>9</v>
      </c>
      <c r="O9" s="52"/>
      <c r="P9" s="52">
        <v>10</v>
      </c>
      <c r="Q9" s="53">
        <v>11</v>
      </c>
      <c r="R9" s="54">
        <v>12</v>
      </c>
      <c r="S9" s="54">
        <v>13</v>
      </c>
      <c r="T9" s="54">
        <v>14</v>
      </c>
      <c r="U9" s="54">
        <v>15</v>
      </c>
      <c r="V9" s="54">
        <v>16</v>
      </c>
      <c r="W9" s="54">
        <v>17</v>
      </c>
    </row>
    <row r="10" spans="1:23" ht="63.75" customHeight="1" x14ac:dyDescent="0.2">
      <c r="A10" s="55">
        <v>1</v>
      </c>
      <c r="B10" s="56"/>
      <c r="C10" s="57"/>
      <c r="D10" s="57" t="b">
        <v>0</v>
      </c>
      <c r="E10" s="58">
        <v>0</v>
      </c>
      <c r="F10" s="57"/>
      <c r="G10" s="57" t="b">
        <v>1</v>
      </c>
      <c r="H10" s="57"/>
      <c r="I10" s="57" t="b">
        <v>0</v>
      </c>
      <c r="J10" s="58"/>
      <c r="K10" s="92">
        <v>450</v>
      </c>
      <c r="L10" s="93">
        <f>ROUND(K10*10%,0)</f>
        <v>45</v>
      </c>
      <c r="M10" s="93">
        <f>IF(G10=FALSE,0,$V$1*10%-L10)</f>
        <v>163</v>
      </c>
      <c r="N10" s="93">
        <f>ROUND(K10*25%,0)</f>
        <v>113</v>
      </c>
      <c r="O10" s="93">
        <f>IF(G10=FALSE,0,$V$1*25%-N10)</f>
        <v>407</v>
      </c>
      <c r="P10" s="93">
        <f>K10-L10-N10</f>
        <v>292</v>
      </c>
      <c r="Q10" s="94">
        <f>IF(AND(K10&gt;=0,K10&lt;=3600),IF(D10=FALSE,0,VLOOKUP(K10,deduceri!$A$3:$C$36,3,TRUE))+IF(D10=FALSE,0,IF(AND(E10&gt;0,E10&lt;=3),E10*160,IF(E10&gt;3,800,0))),0)</f>
        <v>0</v>
      </c>
      <c r="R10" s="93">
        <f>IF((P10-Q10)&lt;0,0,P10-Q10)</f>
        <v>292</v>
      </c>
      <c r="S10" s="93">
        <f>ROUND(IF(I10=TRUE,0,R10*10%),0)</f>
        <v>29</v>
      </c>
      <c r="T10" s="93">
        <f>P10-S10</f>
        <v>263</v>
      </c>
      <c r="U10" s="92"/>
      <c r="V10" s="93">
        <f>T10-U10</f>
        <v>263</v>
      </c>
      <c r="W10" s="47"/>
    </row>
    <row r="11" spans="1:23" ht="63.75" customHeight="1" x14ac:dyDescent="0.2">
      <c r="A11" s="55">
        <v>2</v>
      </c>
      <c r="B11" s="56"/>
      <c r="C11" s="57"/>
      <c r="D11" s="57" t="b">
        <v>0</v>
      </c>
      <c r="E11" s="58">
        <v>0</v>
      </c>
      <c r="F11" s="57"/>
      <c r="G11" s="57" t="b">
        <v>0</v>
      </c>
      <c r="H11" s="57"/>
      <c r="I11" s="57" t="b">
        <v>0</v>
      </c>
      <c r="J11" s="58"/>
      <c r="K11" s="92"/>
      <c r="L11" s="93">
        <f t="shared" ref="L11:L14" si="0">ROUND(K11*10%,0)</f>
        <v>0</v>
      </c>
      <c r="M11" s="93">
        <f t="shared" ref="M11:M14" si="1">IF(G11=FALSE,0,$V$1*10%-L11)</f>
        <v>0</v>
      </c>
      <c r="N11" s="93">
        <f t="shared" ref="N11:N14" si="2">ROUND(K11*25%,0)</f>
        <v>0</v>
      </c>
      <c r="O11" s="93">
        <f t="shared" ref="O11:O14" si="3">IF(G11=FALSE,0,$V$1*25%-N11)</f>
        <v>0</v>
      </c>
      <c r="P11" s="93">
        <f t="shared" ref="P11:P14" si="4">K11-L11-N11</f>
        <v>0</v>
      </c>
      <c r="Q11" s="94">
        <f>IF(AND(K11&gt;=0,K11&lt;=3600),IF(D11=FALSE,0,VLOOKUP(K11,deduceri!$A$3:$C$36,3,TRUE))+IF(D11=FALSE,0,IF(AND(E11&gt;0,E11&lt;=3),E11*160,IF(E11&gt;3,800,0))),0)</f>
        <v>0</v>
      </c>
      <c r="R11" s="93">
        <f t="shared" ref="R11:R14" si="5">IF((P11-Q11)&lt;0,0,P11-Q11)</f>
        <v>0</v>
      </c>
      <c r="S11" s="93">
        <f t="shared" ref="S11:S14" si="6">ROUND(IF(I11=TRUE,0,R11*10%),0)</f>
        <v>0</v>
      </c>
      <c r="T11" s="93">
        <f t="shared" ref="T11:T14" si="7">P11-S11</f>
        <v>0</v>
      </c>
      <c r="U11" s="92"/>
      <c r="V11" s="93">
        <f t="shared" ref="V11:V14" si="8">T11-U11</f>
        <v>0</v>
      </c>
      <c r="W11" s="47"/>
    </row>
    <row r="12" spans="1:23" ht="63.75" customHeight="1" x14ac:dyDescent="0.2">
      <c r="A12" s="55">
        <v>3</v>
      </c>
      <c r="B12" s="56"/>
      <c r="C12" s="57"/>
      <c r="D12" s="57" t="b">
        <v>0</v>
      </c>
      <c r="E12" s="58">
        <v>0</v>
      </c>
      <c r="F12" s="57"/>
      <c r="G12" s="57" t="b">
        <v>0</v>
      </c>
      <c r="H12" s="57"/>
      <c r="I12" s="57" t="b">
        <v>0</v>
      </c>
      <c r="J12" s="58"/>
      <c r="K12" s="92"/>
      <c r="L12" s="93">
        <f t="shared" si="0"/>
        <v>0</v>
      </c>
      <c r="M12" s="93">
        <f t="shared" si="1"/>
        <v>0</v>
      </c>
      <c r="N12" s="93">
        <f t="shared" si="2"/>
        <v>0</v>
      </c>
      <c r="O12" s="93">
        <f t="shared" si="3"/>
        <v>0</v>
      </c>
      <c r="P12" s="93">
        <f t="shared" si="4"/>
        <v>0</v>
      </c>
      <c r="Q12" s="94">
        <f>IF(AND(K12&gt;=0,K12&lt;=3600),IF(D12=FALSE,0,VLOOKUP(K12,deduceri!$A$3:$C$36,3,TRUE))+IF(D12=FALSE,0,IF(AND(E12&gt;0,E12&lt;=3),E12*160,IF(E12&gt;3,800,0))),0)</f>
        <v>0</v>
      </c>
      <c r="R12" s="93">
        <f t="shared" si="5"/>
        <v>0</v>
      </c>
      <c r="S12" s="93">
        <f t="shared" si="6"/>
        <v>0</v>
      </c>
      <c r="T12" s="93">
        <f t="shared" si="7"/>
        <v>0</v>
      </c>
      <c r="U12" s="92"/>
      <c r="V12" s="93">
        <f t="shared" si="8"/>
        <v>0</v>
      </c>
      <c r="W12" s="47"/>
    </row>
    <row r="13" spans="1:23" ht="63.75" customHeight="1" x14ac:dyDescent="0.2">
      <c r="A13" s="55">
        <v>4</v>
      </c>
      <c r="B13" s="56"/>
      <c r="C13" s="57"/>
      <c r="D13" s="57" t="b">
        <v>0</v>
      </c>
      <c r="E13" s="58">
        <v>0</v>
      </c>
      <c r="F13" s="57"/>
      <c r="G13" s="57" t="b">
        <v>0</v>
      </c>
      <c r="H13" s="57"/>
      <c r="I13" s="57" t="b">
        <v>0</v>
      </c>
      <c r="J13" s="58"/>
      <c r="K13" s="92"/>
      <c r="L13" s="93">
        <f t="shared" si="0"/>
        <v>0</v>
      </c>
      <c r="M13" s="93">
        <f t="shared" si="1"/>
        <v>0</v>
      </c>
      <c r="N13" s="93">
        <f t="shared" si="2"/>
        <v>0</v>
      </c>
      <c r="O13" s="93">
        <f t="shared" si="3"/>
        <v>0</v>
      </c>
      <c r="P13" s="93">
        <f t="shared" si="4"/>
        <v>0</v>
      </c>
      <c r="Q13" s="94">
        <f>IF(AND(K13&gt;=0,K13&lt;=3600),IF(D13=FALSE,0,VLOOKUP(K13,deduceri!$A$3:$C$36,3,TRUE))+IF(D13=FALSE,0,IF(AND(E13&gt;0,E13&lt;=3),E13*160,IF(E13&gt;3,800,0))),0)</f>
        <v>0</v>
      </c>
      <c r="R13" s="93">
        <f t="shared" si="5"/>
        <v>0</v>
      </c>
      <c r="S13" s="93">
        <f t="shared" si="6"/>
        <v>0</v>
      </c>
      <c r="T13" s="93">
        <f t="shared" si="7"/>
        <v>0</v>
      </c>
      <c r="U13" s="92"/>
      <c r="V13" s="93">
        <f t="shared" si="8"/>
        <v>0</v>
      </c>
      <c r="W13" s="47"/>
    </row>
    <row r="14" spans="1:23" ht="63.75" customHeight="1" x14ac:dyDescent="0.2">
      <c r="A14" s="55">
        <v>5</v>
      </c>
      <c r="B14" s="56"/>
      <c r="C14" s="57"/>
      <c r="D14" s="57" t="b">
        <v>0</v>
      </c>
      <c r="E14" s="58">
        <v>0</v>
      </c>
      <c r="F14" s="57"/>
      <c r="G14" s="57" t="b">
        <v>0</v>
      </c>
      <c r="H14" s="57"/>
      <c r="I14" s="57" t="b">
        <v>0</v>
      </c>
      <c r="J14" s="58"/>
      <c r="K14" s="92"/>
      <c r="L14" s="93">
        <f t="shared" si="0"/>
        <v>0</v>
      </c>
      <c r="M14" s="93">
        <f t="shared" si="1"/>
        <v>0</v>
      </c>
      <c r="N14" s="93">
        <f t="shared" si="2"/>
        <v>0</v>
      </c>
      <c r="O14" s="93">
        <f t="shared" si="3"/>
        <v>0</v>
      </c>
      <c r="P14" s="93">
        <f t="shared" si="4"/>
        <v>0</v>
      </c>
      <c r="Q14" s="94">
        <f>IF(AND(K14&gt;=0,K14&lt;=3600),IF(D14=FALSE,0,VLOOKUP(K14,deduceri!$A$3:$C$36,3,TRUE))+IF(D14=FALSE,0,IF(AND(E14&gt;0,E14&lt;=3),E14*160,IF(E14&gt;3,800,0))),0)</f>
        <v>0</v>
      </c>
      <c r="R14" s="93">
        <f t="shared" si="5"/>
        <v>0</v>
      </c>
      <c r="S14" s="93">
        <f t="shared" si="6"/>
        <v>0</v>
      </c>
      <c r="T14" s="93">
        <f t="shared" si="7"/>
        <v>0</v>
      </c>
      <c r="U14" s="92"/>
      <c r="V14" s="93">
        <f t="shared" si="8"/>
        <v>0</v>
      </c>
      <c r="W14" s="47"/>
    </row>
    <row r="15" spans="1:23" s="84" customFormat="1" ht="14.25" customHeight="1" x14ac:dyDescent="0.25">
      <c r="A15" s="59" t="s">
        <v>10</v>
      </c>
      <c r="B15" s="60"/>
      <c r="C15" s="60"/>
      <c r="D15" s="60"/>
      <c r="E15" s="60"/>
      <c r="F15" s="60"/>
      <c r="G15" s="60"/>
      <c r="H15" s="60"/>
      <c r="I15" s="60"/>
      <c r="J15" s="61"/>
      <c r="K15" s="95">
        <f t="shared" ref="K15:S15" si="9">SUM(K10:K14)</f>
        <v>450</v>
      </c>
      <c r="L15" s="95">
        <f t="shared" si="9"/>
        <v>45</v>
      </c>
      <c r="M15" s="99">
        <f>SUM(M10:M14)</f>
        <v>163</v>
      </c>
      <c r="N15" s="95">
        <f t="shared" si="9"/>
        <v>113</v>
      </c>
      <c r="O15" s="99">
        <f t="shared" si="9"/>
        <v>407</v>
      </c>
      <c r="P15" s="95">
        <f t="shared" si="9"/>
        <v>292</v>
      </c>
      <c r="Q15" s="95">
        <f t="shared" si="9"/>
        <v>0</v>
      </c>
      <c r="R15" s="95">
        <f t="shared" si="9"/>
        <v>292</v>
      </c>
      <c r="S15" s="95">
        <f t="shared" si="9"/>
        <v>29</v>
      </c>
      <c r="T15" s="95">
        <f>SUM(T10:T14)</f>
        <v>263</v>
      </c>
      <c r="U15" s="95">
        <f>SUM(U10:U14)</f>
        <v>0</v>
      </c>
      <c r="V15" s="95">
        <f>SUM(V10:V14)</f>
        <v>263</v>
      </c>
      <c r="W15" s="62"/>
    </row>
    <row r="16" spans="1:23" ht="14.25" customHeight="1" x14ac:dyDescent="0.2">
      <c r="T16" s="63"/>
      <c r="U16" s="63"/>
      <c r="V16" s="63"/>
    </row>
    <row r="17" spans="1:22" ht="14.25" customHeight="1" x14ac:dyDescent="0.3">
      <c r="B17" s="64" t="s">
        <v>11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5"/>
    </row>
    <row r="18" spans="1:22" ht="14.25" customHeight="1" thickBot="1" x14ac:dyDescent="0.25"/>
    <row r="19" spans="1:22" ht="14.25" customHeight="1" thickBot="1" x14ac:dyDescent="0.25">
      <c r="A19" s="66"/>
      <c r="B19" s="67" t="s">
        <v>12</v>
      </c>
      <c r="C19" s="66"/>
      <c r="P19" s="68" t="s">
        <v>13</v>
      </c>
    </row>
    <row r="20" spans="1:22" ht="14.25" customHeight="1" x14ac:dyDescent="0.2">
      <c r="A20" s="69">
        <v>1</v>
      </c>
      <c r="B20" s="70" t="s">
        <v>25</v>
      </c>
      <c r="C20" s="70" t="s">
        <v>52</v>
      </c>
      <c r="E20" s="86">
        <f>L15</f>
        <v>45</v>
      </c>
      <c r="F20" s="71"/>
      <c r="G20" s="71"/>
      <c r="H20" s="71"/>
      <c r="I20" s="71"/>
      <c r="J20" s="71"/>
      <c r="K20" s="71"/>
      <c r="L20" s="72"/>
      <c r="M20" s="72"/>
      <c r="N20" s="73">
        <v>1</v>
      </c>
      <c r="O20" s="97"/>
      <c r="P20" s="108" t="s">
        <v>31</v>
      </c>
      <c r="Q20" s="108"/>
      <c r="R20" s="74" t="s">
        <v>51</v>
      </c>
      <c r="S20" s="75"/>
      <c r="T20" s="86">
        <f>K15*2.25%</f>
        <v>10.125</v>
      </c>
      <c r="U20" s="71"/>
      <c r="V20" s="71"/>
    </row>
    <row r="21" spans="1:22" x14ac:dyDescent="0.2">
      <c r="A21" s="76">
        <v>2</v>
      </c>
      <c r="B21" s="70" t="s">
        <v>33</v>
      </c>
      <c r="C21" s="70" t="s">
        <v>35</v>
      </c>
      <c r="E21" s="87">
        <f>N15</f>
        <v>113</v>
      </c>
      <c r="F21" s="71"/>
      <c r="G21" s="71"/>
      <c r="H21" s="71"/>
      <c r="I21" s="71"/>
      <c r="J21" s="71"/>
      <c r="K21" s="71"/>
      <c r="L21" s="72"/>
      <c r="M21" s="72"/>
      <c r="N21" s="77">
        <v>2</v>
      </c>
      <c r="O21" s="98"/>
      <c r="P21" s="100" t="s">
        <v>58</v>
      </c>
      <c r="Q21" s="101"/>
      <c r="R21" s="78"/>
      <c r="S21" s="78"/>
      <c r="T21" s="87">
        <f>O15</f>
        <v>407</v>
      </c>
      <c r="U21" s="71"/>
      <c r="V21" s="71"/>
    </row>
    <row r="22" spans="1:22" ht="13.5" thickBot="1" x14ac:dyDescent="0.25">
      <c r="A22" s="76">
        <v>3</v>
      </c>
      <c r="B22" s="70" t="s">
        <v>34</v>
      </c>
      <c r="C22" s="70" t="s">
        <v>53</v>
      </c>
      <c r="E22" s="87">
        <f>S15</f>
        <v>29</v>
      </c>
      <c r="F22" s="71"/>
      <c r="G22" s="71"/>
      <c r="H22" s="71"/>
      <c r="I22" s="71"/>
      <c r="J22" s="71"/>
      <c r="K22" s="71"/>
      <c r="L22" s="72"/>
      <c r="M22" s="72"/>
      <c r="N22" s="77"/>
      <c r="O22" s="98"/>
      <c r="P22" s="102" t="s">
        <v>57</v>
      </c>
      <c r="Q22" s="103"/>
      <c r="R22" s="78"/>
      <c r="S22" s="78"/>
      <c r="T22" s="87">
        <f>M15</f>
        <v>163</v>
      </c>
      <c r="U22" s="71"/>
      <c r="V22" s="71"/>
    </row>
    <row r="23" spans="1:22" ht="13.5" thickBot="1" x14ac:dyDescent="0.25">
      <c r="A23" s="109" t="s">
        <v>16</v>
      </c>
      <c r="B23" s="109"/>
      <c r="C23" s="109"/>
      <c r="E23" s="88">
        <f>SUM(E20:E22)</f>
        <v>187</v>
      </c>
      <c r="F23" s="79"/>
      <c r="G23" s="79"/>
      <c r="H23" s="79"/>
      <c r="I23" s="79"/>
      <c r="J23" s="79"/>
      <c r="K23" s="79"/>
      <c r="L23" s="72"/>
      <c r="M23" s="72"/>
      <c r="N23" s="110" t="s">
        <v>17</v>
      </c>
      <c r="O23" s="111"/>
      <c r="P23" s="111"/>
      <c r="Q23" s="111"/>
      <c r="R23" s="111"/>
      <c r="S23" s="112"/>
      <c r="T23" s="89">
        <f>SUM(T20:T22)</f>
        <v>580.125</v>
      </c>
      <c r="U23" s="80"/>
      <c r="V23" s="80"/>
    </row>
    <row r="24" spans="1:22" x14ac:dyDescent="0.2">
      <c r="A24" s="81"/>
      <c r="B24" s="81"/>
      <c r="C24" s="81"/>
      <c r="D24" s="79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22" ht="12.75" customHeight="1" x14ac:dyDescent="0.2">
      <c r="B25" s="105" t="s">
        <v>36</v>
      </c>
      <c r="C25" s="105"/>
      <c r="D25" s="105"/>
      <c r="E25" s="105"/>
      <c r="F25" s="90">
        <f>E23+T23</f>
        <v>767.125</v>
      </c>
      <c r="G25" s="82"/>
      <c r="H25" s="82"/>
      <c r="I25" s="82"/>
      <c r="J25" s="82"/>
      <c r="K25" s="104" t="s">
        <v>45</v>
      </c>
      <c r="L25" s="104"/>
      <c r="M25" s="104"/>
      <c r="N25" s="104"/>
      <c r="O25" s="96"/>
      <c r="P25" s="91">
        <f>T15+E23+T23</f>
        <v>1030.125</v>
      </c>
    </row>
    <row r="26" spans="1:22" x14ac:dyDescent="0.2">
      <c r="B26" s="82"/>
      <c r="C26" s="82"/>
      <c r="D26" s="82"/>
    </row>
    <row r="27" spans="1:22" ht="15.75" x14ac:dyDescent="0.25">
      <c r="B27" s="83" t="s">
        <v>18</v>
      </c>
      <c r="F27" s="83"/>
      <c r="G27" s="83"/>
      <c r="H27" s="83"/>
      <c r="I27" s="83"/>
      <c r="J27" s="83"/>
      <c r="K27" s="83" t="s">
        <v>19</v>
      </c>
      <c r="Q27" s="83"/>
      <c r="S27" s="83" t="s">
        <v>20</v>
      </c>
    </row>
    <row r="28" spans="1:22" x14ac:dyDescent="0.2">
      <c r="B28" s="82"/>
      <c r="C28" s="82"/>
      <c r="D28" s="82"/>
    </row>
    <row r="29" spans="1:22" ht="15.75" x14ac:dyDescent="0.25">
      <c r="B29" s="83"/>
      <c r="N29" s="83"/>
      <c r="O29" s="83"/>
      <c r="Q29" s="83"/>
      <c r="S29" s="83"/>
    </row>
    <row r="30" spans="1:22" x14ac:dyDescent="0.2">
      <c r="E30" s="85"/>
      <c r="F30" s="85"/>
      <c r="G30" s="85"/>
      <c r="H30" s="85"/>
      <c r="I30" s="85"/>
      <c r="J30" s="85"/>
      <c r="K30" s="85"/>
      <c r="L30" s="85"/>
      <c r="M30" s="85"/>
    </row>
  </sheetData>
  <sheetProtection formatCells="0" formatColumns="0" formatRows="0" insertColumns="0" insertRows="0" insertHyperlinks="0" deleteColumns="0" deleteRows="0"/>
  <mergeCells count="8">
    <mergeCell ref="K25:N25"/>
    <mergeCell ref="B25:E25"/>
    <mergeCell ref="A4:W4"/>
    <mergeCell ref="A5:W5"/>
    <mergeCell ref="A6:W6"/>
    <mergeCell ref="P20:Q20"/>
    <mergeCell ref="A23:C23"/>
    <mergeCell ref="N23:S23"/>
  </mergeCells>
  <pageMargins left="0.3" right="0.109722222222222" top="0.120138888888889" bottom="0.120138888888889" header="0.17" footer="0.19"/>
  <pageSetup paperSize="9" scale="70" firstPageNumber="0"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2" r:id="rId4" name="Check Box 48">
              <controlPr defaultSize="0" autoFill="0" autoLine="0" autoPict="0">
                <anchor moveWithCells="1">
                  <from>
                    <xdr:col>2</xdr:col>
                    <xdr:colOff>228600</xdr:colOff>
                    <xdr:row>9</xdr:row>
                    <xdr:rowOff>180975</xdr:rowOff>
                  </from>
                  <to>
                    <xdr:col>4</xdr:col>
                    <xdr:colOff>38100</xdr:colOff>
                    <xdr:row>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" name="Check Box 60">
              <controlPr defaultSize="0" autoFill="0" autoLine="0" autoPict="0">
                <anchor moveWithCells="1">
                  <from>
                    <xdr:col>5</xdr:col>
                    <xdr:colOff>123825</xdr:colOff>
                    <xdr:row>9</xdr:row>
                    <xdr:rowOff>228600</xdr:rowOff>
                  </from>
                  <to>
                    <xdr:col>5</xdr:col>
                    <xdr:colOff>647700</xdr:colOff>
                    <xdr:row>9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" name="Check Box 64">
              <controlPr defaultSize="0" autoFill="0" autoLine="0" autoPict="0">
                <anchor moveWithCells="1">
                  <from>
                    <xdr:col>2</xdr:col>
                    <xdr:colOff>228600</xdr:colOff>
                    <xdr:row>10</xdr:row>
                    <xdr:rowOff>180975</xdr:rowOff>
                  </from>
                  <to>
                    <xdr:col>4</xdr:col>
                    <xdr:colOff>38100</xdr:colOff>
                    <xdr:row>10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7" name="Check Box 65">
              <controlPr defaultSize="0" autoFill="0" autoLine="0" autoPict="0">
                <anchor moveWithCells="1">
                  <from>
                    <xdr:col>5</xdr:col>
                    <xdr:colOff>123825</xdr:colOff>
                    <xdr:row>10</xdr:row>
                    <xdr:rowOff>228600</xdr:rowOff>
                  </from>
                  <to>
                    <xdr:col>5</xdr:col>
                    <xdr:colOff>647700</xdr:colOff>
                    <xdr:row>10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8" name="Check Box 66">
              <controlPr defaultSize="0" autoFill="0" autoLine="0" autoPict="0">
                <anchor moveWithCells="1">
                  <from>
                    <xdr:col>2</xdr:col>
                    <xdr:colOff>228600</xdr:colOff>
                    <xdr:row>11</xdr:row>
                    <xdr:rowOff>180975</xdr:rowOff>
                  </from>
                  <to>
                    <xdr:col>4</xdr:col>
                    <xdr:colOff>38100</xdr:colOff>
                    <xdr:row>11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9" name="Check Box 67">
              <controlPr defaultSize="0" autoFill="0" autoLine="0" autoPict="0">
                <anchor moveWithCells="1">
                  <from>
                    <xdr:col>5</xdr:col>
                    <xdr:colOff>123825</xdr:colOff>
                    <xdr:row>11</xdr:row>
                    <xdr:rowOff>228600</xdr:rowOff>
                  </from>
                  <to>
                    <xdr:col>5</xdr:col>
                    <xdr:colOff>647700</xdr:colOff>
                    <xdr:row>11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0" name="Check Box 68">
              <controlPr defaultSize="0" autoFill="0" autoLine="0" autoPict="0">
                <anchor moveWithCells="1">
                  <from>
                    <xdr:col>2</xdr:col>
                    <xdr:colOff>228600</xdr:colOff>
                    <xdr:row>12</xdr:row>
                    <xdr:rowOff>180975</xdr:rowOff>
                  </from>
                  <to>
                    <xdr:col>4</xdr:col>
                    <xdr:colOff>38100</xdr:colOff>
                    <xdr:row>12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11" name="Check Box 69">
              <controlPr defaultSize="0" autoFill="0" autoLine="0" autoPict="0">
                <anchor moveWithCells="1">
                  <from>
                    <xdr:col>5</xdr:col>
                    <xdr:colOff>123825</xdr:colOff>
                    <xdr:row>12</xdr:row>
                    <xdr:rowOff>228600</xdr:rowOff>
                  </from>
                  <to>
                    <xdr:col>5</xdr:col>
                    <xdr:colOff>647700</xdr:colOff>
                    <xdr:row>12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12" name="Check Box 70">
              <controlPr defaultSize="0" autoFill="0" autoLine="0" autoPict="0">
                <anchor moveWithCells="1">
                  <from>
                    <xdr:col>2</xdr:col>
                    <xdr:colOff>228600</xdr:colOff>
                    <xdr:row>11</xdr:row>
                    <xdr:rowOff>180975</xdr:rowOff>
                  </from>
                  <to>
                    <xdr:col>4</xdr:col>
                    <xdr:colOff>38100</xdr:colOff>
                    <xdr:row>11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13" name="Check Box 71">
              <controlPr defaultSize="0" autoFill="0" autoLine="0" autoPict="0">
                <anchor moveWithCells="1">
                  <from>
                    <xdr:col>5</xdr:col>
                    <xdr:colOff>123825</xdr:colOff>
                    <xdr:row>11</xdr:row>
                    <xdr:rowOff>228600</xdr:rowOff>
                  </from>
                  <to>
                    <xdr:col>5</xdr:col>
                    <xdr:colOff>647700</xdr:colOff>
                    <xdr:row>11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4" name="Check Box 72">
              <controlPr defaultSize="0" autoFill="0" autoLine="0" autoPict="0">
                <anchor moveWithCells="1">
                  <from>
                    <xdr:col>2</xdr:col>
                    <xdr:colOff>228600</xdr:colOff>
                    <xdr:row>12</xdr:row>
                    <xdr:rowOff>180975</xdr:rowOff>
                  </from>
                  <to>
                    <xdr:col>4</xdr:col>
                    <xdr:colOff>38100</xdr:colOff>
                    <xdr:row>12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5" name="Check Box 73">
              <controlPr defaultSize="0" autoFill="0" autoLine="0" autoPict="0">
                <anchor moveWithCells="1">
                  <from>
                    <xdr:col>5</xdr:col>
                    <xdr:colOff>123825</xdr:colOff>
                    <xdr:row>12</xdr:row>
                    <xdr:rowOff>228600</xdr:rowOff>
                  </from>
                  <to>
                    <xdr:col>5</xdr:col>
                    <xdr:colOff>647700</xdr:colOff>
                    <xdr:row>12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6" name="Check Box 86">
              <controlPr defaultSize="0" autoFill="0" autoLine="0" autoPict="0">
                <anchor moveWithCells="1">
                  <from>
                    <xdr:col>7</xdr:col>
                    <xdr:colOff>171450</xdr:colOff>
                    <xdr:row>9</xdr:row>
                    <xdr:rowOff>238125</xdr:rowOff>
                  </from>
                  <to>
                    <xdr:col>9</xdr:col>
                    <xdr:colOff>38100</xdr:colOff>
                    <xdr:row>9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7" name="Check Box 87">
              <controlPr defaultSize="0" autoFill="0" autoLine="0" autoPict="0">
                <anchor moveWithCells="1">
                  <from>
                    <xdr:col>7</xdr:col>
                    <xdr:colOff>171450</xdr:colOff>
                    <xdr:row>10</xdr:row>
                    <xdr:rowOff>238125</xdr:rowOff>
                  </from>
                  <to>
                    <xdr:col>9</xdr:col>
                    <xdr:colOff>38100</xdr:colOff>
                    <xdr:row>10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18" name="Check Box 88">
              <controlPr defaultSize="0" autoFill="0" autoLine="0" autoPict="0">
                <anchor moveWithCells="1">
                  <from>
                    <xdr:col>7</xdr:col>
                    <xdr:colOff>171450</xdr:colOff>
                    <xdr:row>11</xdr:row>
                    <xdr:rowOff>238125</xdr:rowOff>
                  </from>
                  <to>
                    <xdr:col>9</xdr:col>
                    <xdr:colOff>38100</xdr:colOff>
                    <xdr:row>11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9" name="Check Box 89">
              <controlPr defaultSize="0" autoFill="0" autoLine="0" autoPict="0">
                <anchor moveWithCells="1">
                  <from>
                    <xdr:col>7</xdr:col>
                    <xdr:colOff>171450</xdr:colOff>
                    <xdr:row>12</xdr:row>
                    <xdr:rowOff>238125</xdr:rowOff>
                  </from>
                  <to>
                    <xdr:col>9</xdr:col>
                    <xdr:colOff>38100</xdr:colOff>
                    <xdr:row>12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0" name="Check Box 153">
              <controlPr defaultSize="0" autoFill="0" autoLine="0" autoPict="0">
                <anchor moveWithCells="1">
                  <from>
                    <xdr:col>2</xdr:col>
                    <xdr:colOff>228600</xdr:colOff>
                    <xdr:row>13</xdr:row>
                    <xdr:rowOff>180975</xdr:rowOff>
                  </from>
                  <to>
                    <xdr:col>4</xdr:col>
                    <xdr:colOff>38100</xdr:colOff>
                    <xdr:row>13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1" name="Check Box 154">
              <controlPr defaultSize="0" autoFill="0" autoLine="0" autoPict="0">
                <anchor moveWithCells="1">
                  <from>
                    <xdr:col>5</xdr:col>
                    <xdr:colOff>123825</xdr:colOff>
                    <xdr:row>13</xdr:row>
                    <xdr:rowOff>228600</xdr:rowOff>
                  </from>
                  <to>
                    <xdr:col>5</xdr:col>
                    <xdr:colOff>647700</xdr:colOff>
                    <xdr:row>13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2" name="Check Box 155">
              <controlPr defaultSize="0" autoFill="0" autoLine="0" autoPict="0">
                <anchor moveWithCells="1">
                  <from>
                    <xdr:col>2</xdr:col>
                    <xdr:colOff>228600</xdr:colOff>
                    <xdr:row>13</xdr:row>
                    <xdr:rowOff>180975</xdr:rowOff>
                  </from>
                  <to>
                    <xdr:col>4</xdr:col>
                    <xdr:colOff>38100</xdr:colOff>
                    <xdr:row>13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3" name="Check Box 156">
              <controlPr defaultSize="0" autoFill="0" autoLine="0" autoPict="0">
                <anchor moveWithCells="1">
                  <from>
                    <xdr:col>5</xdr:col>
                    <xdr:colOff>123825</xdr:colOff>
                    <xdr:row>13</xdr:row>
                    <xdr:rowOff>228600</xdr:rowOff>
                  </from>
                  <to>
                    <xdr:col>5</xdr:col>
                    <xdr:colOff>647700</xdr:colOff>
                    <xdr:row>13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4" name="Check Box 157">
              <controlPr defaultSize="0" autoFill="0" autoLine="0" autoPict="0">
                <anchor moveWithCells="1">
                  <from>
                    <xdr:col>7</xdr:col>
                    <xdr:colOff>171450</xdr:colOff>
                    <xdr:row>13</xdr:row>
                    <xdr:rowOff>238125</xdr:rowOff>
                  </from>
                  <to>
                    <xdr:col>9</xdr:col>
                    <xdr:colOff>38100</xdr:colOff>
                    <xdr:row>13</xdr:row>
                    <xdr:rowOff>704850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workbookViewId="0">
      <selection activeCell="G32" sqref="G32"/>
    </sheetView>
  </sheetViews>
  <sheetFormatPr defaultRowHeight="12.75" x14ac:dyDescent="0.2"/>
  <cols>
    <col min="1" max="1" width="5.140625" customWidth="1"/>
    <col min="2" max="2" width="24.85546875" customWidth="1"/>
    <col min="3" max="3" width="12.7109375" customWidth="1"/>
    <col min="4" max="5" width="7.85546875" customWidth="1"/>
    <col min="6" max="6" width="9.28515625" customWidth="1"/>
    <col min="7" max="7" width="11.140625" customWidth="1"/>
    <col min="8" max="8" width="9.5703125" customWidth="1"/>
    <col min="9" max="9" width="10.5703125" customWidth="1"/>
    <col min="10" max="10" width="11.28515625" customWidth="1"/>
    <col min="11" max="11" width="11.140625" customWidth="1"/>
    <col min="12" max="12" width="11.5703125" customWidth="1"/>
    <col min="13" max="13" width="9.85546875" customWidth="1"/>
    <col min="14" max="14" width="7.85546875" customWidth="1"/>
    <col min="15" max="15" width="8.42578125" customWidth="1"/>
  </cols>
  <sheetData>
    <row r="1" spans="1:15" x14ac:dyDescent="0.2">
      <c r="A1" t="s">
        <v>0</v>
      </c>
    </row>
    <row r="2" spans="1:15" x14ac:dyDescent="0.2">
      <c r="A2" t="s">
        <v>1</v>
      </c>
    </row>
    <row r="3" spans="1:15" x14ac:dyDescent="0.2">
      <c r="A3" t="s">
        <v>2</v>
      </c>
    </row>
    <row r="4" spans="1:15" ht="15.75" x14ac:dyDescent="0.25">
      <c r="A4" s="119" t="s">
        <v>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15.75" x14ac:dyDescent="0.25">
      <c r="A5" s="120" t="s">
        <v>4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15" ht="15.75" x14ac:dyDescent="0.25">
      <c r="A6" s="119" t="s">
        <v>23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8" spans="1:15" ht="51" x14ac:dyDescent="0.2">
      <c r="A8" s="2" t="s">
        <v>5</v>
      </c>
      <c r="B8" s="2" t="s">
        <v>6</v>
      </c>
      <c r="C8" s="1" t="s">
        <v>7</v>
      </c>
      <c r="D8" s="2" t="s">
        <v>8</v>
      </c>
      <c r="E8" s="2" t="s">
        <v>24</v>
      </c>
      <c r="F8" s="2" t="s">
        <v>25</v>
      </c>
      <c r="G8" s="2" t="s">
        <v>26</v>
      </c>
      <c r="H8" s="2" t="s">
        <v>9</v>
      </c>
      <c r="I8" s="2" t="s">
        <v>27</v>
      </c>
      <c r="J8" s="2" t="s">
        <v>30</v>
      </c>
      <c r="K8" s="2" t="s">
        <v>28</v>
      </c>
      <c r="L8" s="2" t="s">
        <v>21</v>
      </c>
      <c r="M8" s="2" t="s">
        <v>29</v>
      </c>
      <c r="N8" s="2" t="s">
        <v>22</v>
      </c>
    </row>
    <row r="9" spans="1:15" x14ac:dyDescent="0.2">
      <c r="A9" s="3">
        <v>0</v>
      </c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  <c r="L9" s="3">
        <v>11</v>
      </c>
      <c r="M9" s="3">
        <v>12</v>
      </c>
      <c r="N9" s="3">
        <v>13</v>
      </c>
    </row>
    <row r="10" spans="1:15" ht="41.25" customHeight="1" x14ac:dyDescent="0.2">
      <c r="A10" s="4"/>
      <c r="B10" s="5"/>
      <c r="C10" s="38"/>
      <c r="D10" s="40"/>
      <c r="E10" s="41"/>
      <c r="F10" s="41"/>
      <c r="G10" s="41"/>
      <c r="H10" s="41"/>
      <c r="I10" s="41"/>
      <c r="J10" s="41"/>
      <c r="K10" s="41"/>
      <c r="L10" s="41"/>
      <c r="M10" s="41"/>
      <c r="N10" s="5"/>
    </row>
    <row r="11" spans="1:15" ht="32.25" customHeight="1" x14ac:dyDescent="0.2">
      <c r="A11" s="6"/>
      <c r="B11" s="7"/>
      <c r="C11" s="39"/>
      <c r="D11" s="42"/>
      <c r="E11" s="41"/>
      <c r="F11" s="41"/>
      <c r="G11" s="41"/>
      <c r="H11" s="41"/>
      <c r="I11" s="41"/>
      <c r="J11" s="41"/>
      <c r="K11" s="41"/>
      <c r="L11" s="41"/>
      <c r="M11" s="41"/>
      <c r="N11" s="7"/>
    </row>
    <row r="12" spans="1:15" ht="14.25" customHeight="1" x14ac:dyDescent="0.2">
      <c r="A12" s="121"/>
      <c r="B12" s="121"/>
      <c r="C12" s="121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8"/>
    </row>
    <row r="13" spans="1:15" ht="14.25" customHeight="1" x14ac:dyDescent="0.2">
      <c r="L13" s="9"/>
      <c r="M13" s="9"/>
      <c r="N13" s="9"/>
    </row>
    <row r="14" spans="1:15" ht="14.25" customHeight="1" x14ac:dyDescent="0.3">
      <c r="B14" s="10" t="s">
        <v>11</v>
      </c>
      <c r="C14" s="10"/>
      <c r="D14" s="10"/>
      <c r="E14" s="10"/>
      <c r="F14" s="10"/>
      <c r="G14" s="10"/>
      <c r="H14" s="10"/>
      <c r="I14" s="11"/>
    </row>
    <row r="15" spans="1:15" ht="14.25" customHeight="1" thickBot="1" x14ac:dyDescent="0.25"/>
    <row r="16" spans="1:15" ht="14.25" customHeight="1" thickBot="1" x14ac:dyDescent="0.25">
      <c r="A16" s="12"/>
      <c r="B16" s="13" t="s">
        <v>12</v>
      </c>
      <c r="C16" s="12"/>
      <c r="H16" s="14" t="s">
        <v>13</v>
      </c>
    </row>
    <row r="17" spans="1:14" ht="14.25" customHeight="1" x14ac:dyDescent="0.2">
      <c r="A17" s="15">
        <v>1</v>
      </c>
      <c r="B17" s="16" t="s">
        <v>33</v>
      </c>
      <c r="C17" s="16" t="s">
        <v>15</v>
      </c>
      <c r="D17" s="17"/>
      <c r="E17" s="18"/>
      <c r="F17" s="18"/>
      <c r="G17" s="19">
        <v>1</v>
      </c>
      <c r="H17" s="122" t="s">
        <v>31</v>
      </c>
      <c r="I17" s="122"/>
      <c r="J17" s="32" t="s">
        <v>32</v>
      </c>
      <c r="K17" s="20"/>
      <c r="L17" s="17"/>
      <c r="M17" s="34"/>
      <c r="N17" s="34"/>
    </row>
    <row r="18" spans="1:14" x14ac:dyDescent="0.2">
      <c r="A18" s="21">
        <v>2</v>
      </c>
      <c r="B18" s="22" t="s">
        <v>25</v>
      </c>
      <c r="C18" s="22" t="s">
        <v>14</v>
      </c>
      <c r="D18" s="23"/>
      <c r="E18" s="18"/>
      <c r="F18" s="18"/>
      <c r="G18" s="24"/>
      <c r="H18" s="113"/>
      <c r="I18" s="113"/>
      <c r="J18" s="7"/>
      <c r="K18" s="7"/>
      <c r="L18" s="23"/>
      <c r="M18" s="34"/>
      <c r="N18" s="34"/>
    </row>
    <row r="19" spans="1:14" ht="13.5" thickBot="1" x14ac:dyDescent="0.25">
      <c r="A19" s="21">
        <v>3</v>
      </c>
      <c r="B19" s="22" t="s">
        <v>34</v>
      </c>
      <c r="C19" s="22" t="s">
        <v>35</v>
      </c>
      <c r="D19" s="23"/>
      <c r="E19" s="18"/>
      <c r="F19" s="18"/>
      <c r="G19" s="24"/>
      <c r="H19" s="113"/>
      <c r="I19" s="113"/>
      <c r="J19" s="7"/>
      <c r="K19" s="7"/>
      <c r="L19" s="23"/>
      <c r="M19" s="34"/>
      <c r="N19" s="34"/>
    </row>
    <row r="20" spans="1:14" ht="13.5" thickBot="1" x14ac:dyDescent="0.25">
      <c r="A20" s="114" t="s">
        <v>16</v>
      </c>
      <c r="B20" s="114"/>
      <c r="C20" s="114"/>
      <c r="D20" s="25"/>
      <c r="E20" s="18"/>
      <c r="F20" s="18"/>
      <c r="G20" s="115" t="s">
        <v>17</v>
      </c>
      <c r="H20" s="116"/>
      <c r="I20" s="116"/>
      <c r="J20" s="116"/>
      <c r="K20" s="117"/>
      <c r="L20" s="33"/>
      <c r="M20" s="35"/>
      <c r="N20" s="35"/>
    </row>
    <row r="21" spans="1:14" x14ac:dyDescent="0.2">
      <c r="A21" s="26"/>
      <c r="B21" s="26"/>
      <c r="C21" s="26"/>
      <c r="D21" s="27"/>
      <c r="E21" s="18"/>
      <c r="F21" s="18"/>
      <c r="G21" s="18"/>
    </row>
    <row r="22" spans="1:14" ht="12.75" customHeight="1" x14ac:dyDescent="0.2">
      <c r="B22" s="118" t="s">
        <v>36</v>
      </c>
      <c r="C22" s="118"/>
      <c r="D22" s="118"/>
      <c r="E22" s="118"/>
      <c r="F22" s="37"/>
      <c r="H22" s="9"/>
    </row>
    <row r="23" spans="1:14" x14ac:dyDescent="0.2">
      <c r="B23" s="28"/>
      <c r="C23" s="28"/>
      <c r="D23" s="28"/>
    </row>
    <row r="24" spans="1:14" x14ac:dyDescent="0.2">
      <c r="E24" s="28"/>
      <c r="F24" s="28"/>
      <c r="J24" s="30"/>
      <c r="K24" s="30"/>
    </row>
    <row r="25" spans="1:14" ht="15.75" x14ac:dyDescent="0.25">
      <c r="B25" s="29" t="s">
        <v>18</v>
      </c>
      <c r="E25" s="29" t="s">
        <v>19</v>
      </c>
      <c r="I25" s="29"/>
      <c r="K25" s="29" t="s">
        <v>20</v>
      </c>
    </row>
    <row r="26" spans="1:14" ht="15.75" x14ac:dyDescent="0.25">
      <c r="B26" s="29"/>
      <c r="G26" s="29"/>
      <c r="I26" s="29"/>
      <c r="K26" s="29"/>
    </row>
    <row r="27" spans="1:14" ht="15.75" x14ac:dyDescent="0.25">
      <c r="B27" s="29"/>
      <c r="G27" s="29"/>
      <c r="I27" s="29"/>
      <c r="K27" s="29"/>
    </row>
    <row r="28" spans="1:14" ht="15.75" x14ac:dyDescent="0.25">
      <c r="B28" s="29"/>
      <c r="G28" s="29"/>
      <c r="I28" s="29"/>
      <c r="K28" s="29"/>
    </row>
    <row r="29" spans="1:14" ht="15.75" x14ac:dyDescent="0.25">
      <c r="B29" s="29"/>
      <c r="G29" s="29"/>
      <c r="I29" s="29"/>
      <c r="K29" s="29"/>
    </row>
    <row r="30" spans="1:14" x14ac:dyDescent="0.2">
      <c r="E30" s="31"/>
      <c r="F30" s="31"/>
    </row>
  </sheetData>
  <mergeCells count="10">
    <mergeCell ref="H19:I19"/>
    <mergeCell ref="A20:C20"/>
    <mergeCell ref="G20:K20"/>
    <mergeCell ref="B22:E22"/>
    <mergeCell ref="A4:O4"/>
    <mergeCell ref="A5:O5"/>
    <mergeCell ref="A6:O6"/>
    <mergeCell ref="A12:C12"/>
    <mergeCell ref="H17:I17"/>
    <mergeCell ref="H18:I18"/>
  </mergeCells>
  <pageMargins left="0.3" right="0.109722222222222" top="0.120138888888889" bottom="0.120138888888889" header="0.17" footer="0.19"/>
  <pageSetup paperSize="9" scale="91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7"/>
  <sheetViews>
    <sheetView topLeftCell="A22" workbookViewId="0">
      <selection activeCell="B20" sqref="B20"/>
    </sheetView>
  </sheetViews>
  <sheetFormatPr defaultRowHeight="12.75" x14ac:dyDescent="0.2"/>
  <sheetData>
    <row r="2" spans="1:7" x14ac:dyDescent="0.2">
      <c r="C2">
        <v>0</v>
      </c>
      <c r="D2">
        <v>1</v>
      </c>
      <c r="E2">
        <v>2</v>
      </c>
      <c r="F2">
        <v>3</v>
      </c>
      <c r="G2">
        <v>4</v>
      </c>
    </row>
    <row r="3" spans="1:7" x14ac:dyDescent="0.2">
      <c r="A3">
        <v>0</v>
      </c>
      <c r="B3">
        <v>1950</v>
      </c>
      <c r="C3">
        <v>510</v>
      </c>
      <c r="D3">
        <v>670</v>
      </c>
      <c r="E3">
        <v>830</v>
      </c>
      <c r="F3">
        <v>990</v>
      </c>
      <c r="G3">
        <v>1310</v>
      </c>
    </row>
    <row r="4" spans="1:7" x14ac:dyDescent="0.2">
      <c r="A4">
        <v>1951</v>
      </c>
      <c r="B4">
        <v>2000</v>
      </c>
      <c r="C4">
        <v>495</v>
      </c>
      <c r="D4">
        <v>655</v>
      </c>
      <c r="E4">
        <v>815</v>
      </c>
      <c r="F4">
        <v>975</v>
      </c>
      <c r="G4">
        <v>1295</v>
      </c>
    </row>
    <row r="5" spans="1:7" x14ac:dyDescent="0.2">
      <c r="A5">
        <v>2001</v>
      </c>
      <c r="B5">
        <v>2050</v>
      </c>
      <c r="C5">
        <v>480</v>
      </c>
      <c r="D5">
        <v>640</v>
      </c>
      <c r="E5">
        <v>800</v>
      </c>
      <c r="F5">
        <v>960</v>
      </c>
      <c r="G5">
        <v>1280</v>
      </c>
    </row>
    <row r="6" spans="1:7" x14ac:dyDescent="0.2">
      <c r="A6">
        <v>2051</v>
      </c>
      <c r="B6">
        <v>2100</v>
      </c>
      <c r="C6">
        <v>465</v>
      </c>
      <c r="D6">
        <v>625</v>
      </c>
      <c r="E6">
        <v>785</v>
      </c>
      <c r="F6">
        <v>945</v>
      </c>
      <c r="G6">
        <v>1265</v>
      </c>
    </row>
    <row r="7" spans="1:7" x14ac:dyDescent="0.2">
      <c r="A7">
        <v>2101</v>
      </c>
      <c r="B7">
        <v>2150</v>
      </c>
      <c r="C7">
        <v>450</v>
      </c>
      <c r="D7">
        <v>610</v>
      </c>
      <c r="E7">
        <v>770</v>
      </c>
      <c r="F7">
        <v>930</v>
      </c>
      <c r="G7">
        <v>1250</v>
      </c>
    </row>
    <row r="8" spans="1:7" x14ac:dyDescent="0.2">
      <c r="A8">
        <v>2151</v>
      </c>
      <c r="B8">
        <v>2200</v>
      </c>
      <c r="C8">
        <v>435</v>
      </c>
      <c r="D8">
        <v>595</v>
      </c>
      <c r="E8">
        <v>755</v>
      </c>
      <c r="F8">
        <v>915</v>
      </c>
      <c r="G8">
        <v>1235</v>
      </c>
    </row>
    <row r="9" spans="1:7" x14ac:dyDescent="0.2">
      <c r="A9">
        <v>2201</v>
      </c>
      <c r="B9">
        <v>2250</v>
      </c>
      <c r="C9">
        <v>420</v>
      </c>
      <c r="D9">
        <v>580</v>
      </c>
      <c r="E9">
        <v>740</v>
      </c>
      <c r="F9">
        <v>900</v>
      </c>
      <c r="G9">
        <v>1220</v>
      </c>
    </row>
    <row r="10" spans="1:7" x14ac:dyDescent="0.2">
      <c r="A10">
        <v>2251</v>
      </c>
      <c r="B10">
        <v>2300</v>
      </c>
      <c r="C10">
        <v>405</v>
      </c>
      <c r="D10">
        <v>565</v>
      </c>
      <c r="E10">
        <v>725</v>
      </c>
      <c r="F10">
        <v>885</v>
      </c>
      <c r="G10">
        <v>1205</v>
      </c>
    </row>
    <row r="11" spans="1:7" x14ac:dyDescent="0.2">
      <c r="A11">
        <v>2301</v>
      </c>
      <c r="B11">
        <v>2350</v>
      </c>
      <c r="C11">
        <v>390</v>
      </c>
      <c r="D11">
        <v>550</v>
      </c>
      <c r="E11">
        <v>710</v>
      </c>
      <c r="F11">
        <v>870</v>
      </c>
      <c r="G11">
        <v>1190</v>
      </c>
    </row>
    <row r="12" spans="1:7" x14ac:dyDescent="0.2">
      <c r="A12">
        <v>2351</v>
      </c>
      <c r="B12">
        <v>2400</v>
      </c>
      <c r="C12">
        <v>375</v>
      </c>
      <c r="D12">
        <v>535</v>
      </c>
      <c r="E12">
        <v>695</v>
      </c>
      <c r="F12">
        <v>855</v>
      </c>
      <c r="G12">
        <v>1175</v>
      </c>
    </row>
    <row r="13" spans="1:7" x14ac:dyDescent="0.2">
      <c r="A13">
        <v>2401</v>
      </c>
      <c r="B13">
        <v>2450</v>
      </c>
      <c r="C13">
        <v>360</v>
      </c>
      <c r="D13">
        <v>520</v>
      </c>
      <c r="E13">
        <v>680</v>
      </c>
      <c r="F13">
        <v>840</v>
      </c>
      <c r="G13">
        <v>1160</v>
      </c>
    </row>
    <row r="14" spans="1:7" x14ac:dyDescent="0.2">
      <c r="A14">
        <v>2451</v>
      </c>
      <c r="B14">
        <v>2500</v>
      </c>
      <c r="C14">
        <v>345</v>
      </c>
      <c r="D14">
        <v>505</v>
      </c>
      <c r="E14">
        <v>665</v>
      </c>
      <c r="F14">
        <v>825</v>
      </c>
      <c r="G14">
        <v>1145</v>
      </c>
    </row>
    <row r="15" spans="1:7" x14ac:dyDescent="0.2">
      <c r="A15">
        <v>2501</v>
      </c>
      <c r="B15">
        <v>2550</v>
      </c>
      <c r="C15">
        <v>330</v>
      </c>
      <c r="D15">
        <v>490</v>
      </c>
      <c r="E15">
        <v>650</v>
      </c>
      <c r="F15">
        <v>810</v>
      </c>
      <c r="G15">
        <v>1130</v>
      </c>
    </row>
    <row r="16" spans="1:7" x14ac:dyDescent="0.2">
      <c r="A16">
        <v>2551</v>
      </c>
      <c r="B16">
        <v>2600</v>
      </c>
      <c r="C16">
        <v>315</v>
      </c>
      <c r="D16">
        <v>475</v>
      </c>
      <c r="E16">
        <v>635</v>
      </c>
      <c r="F16">
        <v>795</v>
      </c>
      <c r="G16">
        <v>1115</v>
      </c>
    </row>
    <row r="17" spans="1:7" x14ac:dyDescent="0.2">
      <c r="A17">
        <v>2601</v>
      </c>
      <c r="B17">
        <v>2650</v>
      </c>
      <c r="C17">
        <v>300</v>
      </c>
      <c r="D17">
        <v>460</v>
      </c>
      <c r="E17">
        <v>620</v>
      </c>
      <c r="F17">
        <v>780</v>
      </c>
      <c r="G17">
        <v>1100</v>
      </c>
    </row>
    <row r="18" spans="1:7" x14ac:dyDescent="0.2">
      <c r="A18">
        <v>2651</v>
      </c>
      <c r="B18">
        <v>2700</v>
      </c>
      <c r="C18">
        <v>285</v>
      </c>
      <c r="D18">
        <v>445</v>
      </c>
      <c r="E18">
        <v>605</v>
      </c>
      <c r="F18">
        <v>765</v>
      </c>
      <c r="G18">
        <v>1085</v>
      </c>
    </row>
    <row r="19" spans="1:7" x14ac:dyDescent="0.2">
      <c r="A19">
        <v>2701</v>
      </c>
      <c r="B19">
        <v>2750</v>
      </c>
      <c r="C19">
        <v>270</v>
      </c>
      <c r="D19">
        <v>430</v>
      </c>
      <c r="E19">
        <v>590</v>
      </c>
      <c r="F19">
        <v>750</v>
      </c>
      <c r="G19">
        <v>1070</v>
      </c>
    </row>
    <row r="20" spans="1:7" x14ac:dyDescent="0.2">
      <c r="A20">
        <v>2751</v>
      </c>
      <c r="B20">
        <v>2800</v>
      </c>
      <c r="C20">
        <v>255</v>
      </c>
      <c r="D20">
        <v>415</v>
      </c>
      <c r="E20">
        <v>575</v>
      </c>
      <c r="F20">
        <v>735</v>
      </c>
      <c r="G20">
        <v>1055</v>
      </c>
    </row>
    <row r="21" spans="1:7" x14ac:dyDescent="0.2">
      <c r="A21">
        <v>2801</v>
      </c>
      <c r="B21">
        <v>2850</v>
      </c>
      <c r="C21">
        <v>240</v>
      </c>
      <c r="D21">
        <v>400</v>
      </c>
      <c r="E21">
        <v>560</v>
      </c>
      <c r="F21">
        <v>720</v>
      </c>
      <c r="G21">
        <v>1040</v>
      </c>
    </row>
    <row r="22" spans="1:7" x14ac:dyDescent="0.2">
      <c r="A22">
        <v>2851</v>
      </c>
      <c r="B22">
        <v>2900</v>
      </c>
      <c r="C22">
        <v>225</v>
      </c>
      <c r="D22">
        <v>385</v>
      </c>
      <c r="E22">
        <v>545</v>
      </c>
      <c r="F22">
        <v>705</v>
      </c>
      <c r="G22">
        <v>1025</v>
      </c>
    </row>
    <row r="23" spans="1:7" x14ac:dyDescent="0.2">
      <c r="A23">
        <v>2901</v>
      </c>
      <c r="B23">
        <v>2950</v>
      </c>
      <c r="C23">
        <v>210</v>
      </c>
      <c r="D23">
        <v>370</v>
      </c>
      <c r="E23">
        <v>530</v>
      </c>
      <c r="F23">
        <v>690</v>
      </c>
      <c r="G23">
        <v>1010</v>
      </c>
    </row>
    <row r="24" spans="1:7" x14ac:dyDescent="0.2">
      <c r="A24">
        <v>2951</v>
      </c>
      <c r="B24">
        <v>3000</v>
      </c>
      <c r="C24">
        <v>195</v>
      </c>
      <c r="D24">
        <v>355</v>
      </c>
      <c r="E24">
        <v>515</v>
      </c>
      <c r="F24">
        <v>675</v>
      </c>
      <c r="G24">
        <v>995</v>
      </c>
    </row>
    <row r="25" spans="1:7" x14ac:dyDescent="0.2">
      <c r="A25">
        <v>3001</v>
      </c>
      <c r="B25">
        <v>3050</v>
      </c>
      <c r="C25">
        <v>180</v>
      </c>
      <c r="D25">
        <v>340</v>
      </c>
      <c r="E25">
        <v>500</v>
      </c>
      <c r="F25">
        <v>660</v>
      </c>
      <c r="G25">
        <v>980</v>
      </c>
    </row>
    <row r="26" spans="1:7" x14ac:dyDescent="0.2">
      <c r="A26">
        <v>3051</v>
      </c>
      <c r="B26">
        <v>3100</v>
      </c>
      <c r="C26">
        <v>165</v>
      </c>
      <c r="D26">
        <v>325</v>
      </c>
      <c r="E26">
        <v>485</v>
      </c>
      <c r="F26">
        <v>645</v>
      </c>
      <c r="G26">
        <v>965</v>
      </c>
    </row>
    <row r="27" spans="1:7" x14ac:dyDescent="0.2">
      <c r="A27">
        <v>3101</v>
      </c>
      <c r="B27">
        <v>3150</v>
      </c>
      <c r="C27">
        <v>150</v>
      </c>
      <c r="D27">
        <v>310</v>
      </c>
      <c r="E27">
        <v>470</v>
      </c>
      <c r="F27">
        <v>630</v>
      </c>
      <c r="G27">
        <v>950</v>
      </c>
    </row>
    <row r="28" spans="1:7" x14ac:dyDescent="0.2">
      <c r="A28">
        <v>3151</v>
      </c>
      <c r="B28">
        <v>3200</v>
      </c>
      <c r="C28">
        <v>135</v>
      </c>
      <c r="D28">
        <v>295</v>
      </c>
      <c r="E28">
        <v>455</v>
      </c>
      <c r="F28">
        <v>615</v>
      </c>
      <c r="G28">
        <v>935</v>
      </c>
    </row>
    <row r="29" spans="1:7" x14ac:dyDescent="0.2">
      <c r="A29">
        <v>3201</v>
      </c>
      <c r="B29">
        <v>3250</v>
      </c>
      <c r="C29">
        <v>120</v>
      </c>
      <c r="D29">
        <v>280</v>
      </c>
      <c r="E29">
        <v>440</v>
      </c>
      <c r="F29">
        <v>600</v>
      </c>
      <c r="G29">
        <v>920</v>
      </c>
    </row>
    <row r="30" spans="1:7" x14ac:dyDescent="0.2">
      <c r="A30">
        <v>3251</v>
      </c>
      <c r="B30">
        <v>3300</v>
      </c>
      <c r="C30">
        <v>105</v>
      </c>
      <c r="D30">
        <v>265</v>
      </c>
      <c r="E30">
        <v>425</v>
      </c>
      <c r="F30">
        <v>585</v>
      </c>
      <c r="G30">
        <v>905</v>
      </c>
    </row>
    <row r="31" spans="1:7" x14ac:dyDescent="0.2">
      <c r="A31">
        <v>3301</v>
      </c>
      <c r="B31">
        <v>3350</v>
      </c>
      <c r="C31">
        <v>90</v>
      </c>
      <c r="D31">
        <v>250</v>
      </c>
      <c r="E31">
        <v>410</v>
      </c>
      <c r="F31">
        <v>570</v>
      </c>
      <c r="G31">
        <v>890</v>
      </c>
    </row>
    <row r="32" spans="1:7" x14ac:dyDescent="0.2">
      <c r="A32">
        <v>3351</v>
      </c>
      <c r="B32">
        <v>3400</v>
      </c>
      <c r="C32">
        <v>75</v>
      </c>
      <c r="D32">
        <v>235</v>
      </c>
      <c r="E32">
        <v>395</v>
      </c>
      <c r="F32">
        <v>555</v>
      </c>
      <c r="G32">
        <v>875</v>
      </c>
    </row>
    <row r="33" spans="1:7" x14ac:dyDescent="0.2">
      <c r="A33">
        <v>3401</v>
      </c>
      <c r="B33">
        <v>3450</v>
      </c>
      <c r="C33">
        <v>60</v>
      </c>
      <c r="D33">
        <v>220</v>
      </c>
      <c r="E33">
        <v>380</v>
      </c>
      <c r="F33">
        <v>540</v>
      </c>
      <c r="G33">
        <v>860</v>
      </c>
    </row>
    <row r="34" spans="1:7" x14ac:dyDescent="0.2">
      <c r="A34">
        <v>3451</v>
      </c>
      <c r="B34">
        <v>3500</v>
      </c>
      <c r="C34">
        <v>45</v>
      </c>
      <c r="D34">
        <v>205</v>
      </c>
      <c r="E34">
        <v>365</v>
      </c>
      <c r="F34">
        <v>525</v>
      </c>
      <c r="G34">
        <v>845</v>
      </c>
    </row>
    <row r="35" spans="1:7" x14ac:dyDescent="0.2">
      <c r="A35">
        <v>3501</v>
      </c>
      <c r="B35">
        <v>3550</v>
      </c>
      <c r="C35">
        <v>30</v>
      </c>
      <c r="D35">
        <v>190</v>
      </c>
      <c r="E35">
        <v>350</v>
      </c>
      <c r="F35">
        <v>510</v>
      </c>
      <c r="G35">
        <v>830</v>
      </c>
    </row>
    <row r="36" spans="1:7" x14ac:dyDescent="0.2">
      <c r="A36">
        <v>3551</v>
      </c>
      <c r="B36">
        <v>3600</v>
      </c>
      <c r="C36">
        <v>15</v>
      </c>
      <c r="D36">
        <v>175</v>
      </c>
      <c r="E36">
        <v>335</v>
      </c>
      <c r="F36">
        <v>495</v>
      </c>
      <c r="G36">
        <v>815</v>
      </c>
    </row>
    <row r="37" spans="1:7" x14ac:dyDescent="0.2">
      <c r="A37">
        <v>3601</v>
      </c>
      <c r="B37">
        <v>1000000</v>
      </c>
      <c r="C37">
        <v>0</v>
      </c>
      <c r="D37">
        <v>0</v>
      </c>
      <c r="E37">
        <v>0</v>
      </c>
      <c r="F37">
        <v>0</v>
      </c>
      <c r="G3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STAT 2018 CU FORMULE</vt:lpstr>
      <vt:lpstr>STAT 2018 GOL</vt:lpstr>
      <vt:lpstr>deduceri</vt:lpstr>
      <vt:lpstr>'STAT 2018 CU FORMULE'!Print_Area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 2013</dc:creator>
  <cp:lastModifiedBy>Laurentiu</cp:lastModifiedBy>
  <cp:lastPrinted>2017-12-13T14:06:59Z</cp:lastPrinted>
  <dcterms:created xsi:type="dcterms:W3CDTF">2017-12-12T16:05:58Z</dcterms:created>
  <dcterms:modified xsi:type="dcterms:W3CDTF">2019-05-29T11:50:40Z</dcterms:modified>
</cp:coreProperties>
</file>